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ivfu\Desktop\Мониторинг открытости бюджетных данных\Бюджет 2021 года с внес.изм\Шешенина\Решение  Сд  по исполнению на 01.01.2021г\"/>
    </mc:Choice>
  </mc:AlternateContent>
  <bookViews>
    <workbookView xWindow="0" yWindow="0" windowWidth="19200" windowHeight="11010"/>
  </bookViews>
  <sheets>
    <sheet name="Приложение 2" sheetId="2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1" i="2" l="1"/>
  <c r="B71" i="2"/>
  <c r="B9" i="2"/>
  <c r="C9" i="2"/>
  <c r="B39" i="2"/>
  <c r="C39" i="2"/>
  <c r="C6" i="2"/>
  <c r="B6" i="2"/>
  <c r="B81" i="2" l="1"/>
  <c r="C81" i="2"/>
</calcChain>
</file>

<file path=xl/sharedStrings.xml><?xml version="1.0" encoding="utf-8"?>
<sst xmlns="http://schemas.openxmlformats.org/spreadsheetml/2006/main" count="83" uniqueCount="83">
  <si>
    <t>Наименование</t>
  </si>
  <si>
    <t>на выравнивание бюджетной обеспеченности</t>
  </si>
  <si>
    <t>ИТОГО</t>
  </si>
  <si>
    <t>Дотация, в т.ч.:</t>
  </si>
  <si>
    <t>Субсидии, в т.ч.:</t>
  </si>
  <si>
    <t>Иные межбюджетные трансферты, в т.ч.:</t>
  </si>
  <si>
    <t>на осуществление полномочий по организации и осуществлению деятельности по опеке и попечительству в отношении совершеннолетних граждан (Доп.ФК 319)</t>
  </si>
  <si>
    <t>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 (Доп.ФК 356)</t>
  </si>
  <si>
    <t>на создание (обустройство) контейнерных площадок (Доп.ФК 734)</t>
  </si>
  <si>
    <t>на обеспечение доступа к системе электронного документооборота (Доп.ФК 775)</t>
  </si>
  <si>
    <t>на оказание частичной финансовой поддержки районных (городских) средств массовой информации (Доп.ФК 308)</t>
  </si>
  <si>
    <t>План на 2020 года</t>
  </si>
  <si>
    <t>на поддержку мер по обеспечению сбалансированности бюджетов</t>
  </si>
  <si>
    <t>на софинансирование капитальных вложений в объекты газоснабжения (Доп.ФК 343)</t>
  </si>
  <si>
    <t>на строительство, реконструкцию, проектно-изыскательские работы и разработку проектно-сметной документации объектов капитального строительства (Доп. ФК 335)</t>
  </si>
  <si>
    <t>на проектирование и строительство (реконструкцию) автомобильных дорог общего пользования местного значения муниципальных образований Нижегородской области, в том числе на строительство объектов скоростного внеуличного транспорта (Доп.ФК 376)</t>
  </si>
  <si>
    <t>на реализацию проекта по поддержке местных инициатив  (Доп.ФК 303)</t>
  </si>
  <si>
    <t>на софинансирование мероприятий по развитию паломническо-туристического кластера "Арзамас-Дивеево-Саров" (Доп.ФК 330)</t>
  </si>
  <si>
    <t>по обустройству и восстановлению памятных мест, посвященных Великой Отечественной войне (Доп. ФК 373)</t>
  </si>
  <si>
    <t>на выплату заработной платы с начислениями на нее работникам муниципальных учреждений и органов местного самоуправления (Доп.ФК 380)</t>
  </si>
  <si>
    <t>на капитальный ремонт образовательных организаций Нижегородской области (Доп.ФК 392)</t>
  </si>
  <si>
    <t>на финансовое обеспечение мероприятий, связанных с предотвращением влияния ухудшения экономической ситуации из-за распространения коронавирусной инфекции (COVID-19) на деятельность транспортных предприятий (Доп.ФК 781)</t>
  </si>
  <si>
    <t>Субвенции, в т.ч.:</t>
  </si>
  <si>
    <t>на исполнение полномочий в сфере общего образования в муниципальных дошкольных образовательных организациях                                                        (Доп.ФК 310)</t>
  </si>
  <si>
    <t>на осуществление полномочий по созданию и организации деятельности муниципальных комиссий по делам несовершеннолетних и защите их прав                                                                                 (Доп.ФК 315)</t>
  </si>
  <si>
    <t>на осуществление государственных полномочий по поддержке сельскохозяйственного производства (Доп.ФК 316)</t>
  </si>
  <si>
    <t>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 (Доп.ФК 317)</t>
  </si>
  <si>
    <t>на осуществление полномочий по организации и осуществлению деятельности по опеке и попечительству в отношении несовершеннолетних граждан (Доп.ФК 318)</t>
  </si>
  <si>
    <t>на исполнение полномочий в сфере общего образования в муниципальных общеобразовательных организациях                                        (Доп.ФК 320)</t>
  </si>
  <si>
    <t>на осуществление органами местного самоуправления муниципальных районов полномочий органов государственной власти Нижегородской области по расчету и предоставлению дотаций бюджетам поселений (Доп.ФК 324)</t>
  </si>
  <si>
    <t>на возмещение части затрат на поддержку элитного семеноводства за счет средств областного бюджета (Доп.ФК 327)</t>
  </si>
  <si>
    <t>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(Доп. ФК 328)</t>
  </si>
  <si>
    <t>на возмещение части затрат на поддержку племенного животноводства за счет средств областного бюджета (Доп. ФК 329)</t>
  </si>
  <si>
    <t>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 (Доп.ФК 333)</t>
  </si>
  <si>
    <t>на осуществление полномочий по организации мероприятий при осуществлении деятельности по обращению с животными в части отлова и содержания животных без владельцев (Доп.ФК 342)</t>
  </si>
  <si>
    <t>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 (Доп.ФК 381)</t>
  </si>
  <si>
    <t>на исполнение полномочий по дополнительному финансовому обеспечению мероприятий по организации двухразового бесплатного питания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программам, в части финансирования стоимости наборов продуктов для организации питания (Доп. ФК 387)</t>
  </si>
  <si>
    <t>на возмещение части затрат на приобретение оборудования и техники за счет средств областного бюджета (Доп. ФК 389)</t>
  </si>
  <si>
    <t>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(Доп. ФК 736)</t>
  </si>
  <si>
    <t xml:space="preserve">из резервного фонда Правительства Нижегородской области (Доп.ФК 011) </t>
  </si>
  <si>
    <t xml:space="preserve">из фонда на поддержку территорий  (Доп.ФК 028) </t>
  </si>
  <si>
    <t xml:space="preserve">на возмещение части затрат организаций, пострадавших от распространения новой коронавирусной инфекции (COVID-19), на оплату труда работников (Доп.ФК 745) </t>
  </si>
  <si>
    <t xml:space="preserve">на возмещение затрат организаций, пострадавших от распространения новой коронавирусной инфекции (COVID-19), на оплату коммунальных услуг (Доп.ФК 747) </t>
  </si>
  <si>
    <t xml:space="preserve">на поддержку самозанятых граждан, пострадавших от распространения новой коронавирусной инфекции (COVID-19) (Доп.ФК 759) </t>
  </si>
  <si>
    <t xml:space="preserve"> на финансовое обеспечение деятельности центров образования цифрового и гуманитарного профилей "Точка роста"  (Доп.ФК 760)</t>
  </si>
  <si>
    <t xml:space="preserve">Безвозмездные поступления из вышестоящих бюджетов </t>
  </si>
  <si>
    <t>(руб.)</t>
  </si>
  <si>
    <t>на реализацию мероприятий по обеспечению удаленных населенных пунктов товарами первой необходимости ( Доп. ФК. 733)</t>
  </si>
  <si>
    <t>на возмещение части затрат на поддержку собственного производства молока (Доп.ФК.396)</t>
  </si>
  <si>
    <t>по финансовому обеспечениювыплат ежемесячного денежного вознаграждения за классное руководство педагогическим работникам ( Доп.ФК. 582)</t>
  </si>
  <si>
    <t>за 2020 год</t>
  </si>
  <si>
    <t xml:space="preserve"> Факт на  01.01.2021</t>
  </si>
  <si>
    <t>на капитальный ремонт и ремонт автомобильных дорого общего пользования (Доп.ФК 386)</t>
  </si>
  <si>
    <t>на содержание автомобильных дорого общего пользования местного значения (Доп.ФК 371)</t>
  </si>
  <si>
    <t>на организацию бесплатного горячего питания обучающихся, получающих начальное общее образование в муниципальных образовательных организациях (Доп.ФК. 504)</t>
  </si>
  <si>
    <t>на организацию бесплатного горячего питания обучающихся, получающих начальное общее образование в муниципальных образовательных организациях (Доп.ФК.768)</t>
  </si>
  <si>
    <t>на мероприятия по переселению граждан из жилищного фонда, признанного аварийным после 1 января 2017 года (Доп.ФК. 369)</t>
  </si>
  <si>
    <t>на обеспечение развития и укрепления материально-технической базы домов культуры в населенных пунктах с числом жителей до 50 тыс.чел. (Доп.ФК. 529)</t>
  </si>
  <si>
    <t>на обеспечение развития и укрепления материально-технической базы домов культуры в населенных пунктах с числом жителей до 50 тыс.чел. (Доп.ФК. 345)</t>
  </si>
  <si>
    <t>на релизацию мероприятий по обеспечению жильем молодых семей (Доп.ФК. 562)</t>
  </si>
  <si>
    <t>на релизацию мероприятий по обеспечению жильем молодых семей (Доп.ФК. 334)</t>
  </si>
  <si>
    <t>на поддержку отрасли культуры (Доп.ФК. 536)</t>
  </si>
  <si>
    <t>на поддержку отрасли культуры (Доп.ФК. 355)</t>
  </si>
  <si>
    <t>на поддержку государственных программ имуниципальных программ формирования современной городской среды (Доп.ФК. 564)</t>
  </si>
  <si>
    <t>на поддержку государственных программ имуниципальных программ формирования современной городской среды (Доп.ФК. 350)</t>
  </si>
  <si>
    <t>на строительство, реконструкцию, проектно-изыскательские работы и разработку проектно-сметной документации  обьектов капитального строительства (Доп.ФК. 575)</t>
  </si>
  <si>
    <t>на строительство, реконструкцию, проектно-изыскательские работы и разработку проектно-сметной документации  обьектов капитального строительства (Доп.ФК. 335)</t>
  </si>
  <si>
    <t>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(Доп.ФК. 769)</t>
  </si>
  <si>
    <t>на осуществление выплаты компенсации части родительской платы за присмотр и уход за ребенком в гос. и мун. дошкольных образовательных организациях, частных образовательных организациях, реализующих образовательную программу дошкольного образования, в т.ч. обеспечение организации выплаты компенсации части родительской платы (Доп.ФК 323)</t>
  </si>
  <si>
    <t>на обеспечение детей-сирот и детей, оставшихся без попечения родителей, жилыми помещениями за счет средств областного бюджета (Доп.ФК 579)</t>
  </si>
  <si>
    <t>на обеспечение детей-сирот и детей, оставшихся без попечения родителей, жилыми помещениями за счет средств областного бюджета (Доп.ФК 388)</t>
  </si>
  <si>
    <t>на осуществление полномочий по первичному воинскому учету на территориях, где отсутствуют военные комиссариаты (Доп.ФК 503)</t>
  </si>
  <si>
    <t>на составление (изменение) списков кандидатов в присяжные заседатели федеральных судов общей юрисдикции в РФ (Доп.ФК 555)</t>
  </si>
  <si>
    <t>на обеспечение прироста сельскохозяйственной продукции собственного производства (Доп.ФК. 332)</t>
  </si>
  <si>
    <t>на обеспечение прироста сельскохозяйственной продукции собственного производства (Доп.ФК. 547)</t>
  </si>
  <si>
    <t>на возмещение части затрат на поддержку элитного семеноводства за счет средств областного бюджета (Доп.ФК 551)</t>
  </si>
  <si>
    <t xml:space="preserve">на возмещение части затрат на поддержку элитного семеноводства за счет средств областного бюджета (Доп.ФК 327) </t>
  </si>
  <si>
    <t>на возмещение части затрат на поддержку собственного производства молока (Доп.ФК 568)</t>
  </si>
  <si>
    <t>на возмещение части затрат на поддержку собственного производства молока (Доп.ФК 396)</t>
  </si>
  <si>
    <t>на обеспечение развития информационно-телекоммуникационной инфраструктуры объектов общеобразовательных организаций  (Доп.ФК 796)</t>
  </si>
  <si>
    <t>на приобретение контейнеров и (или) бункеров  (Доп.ФК 735)</t>
  </si>
  <si>
    <t>на поощрение муниципальных управленческих команд в 2020 году  (Доп.ФК 518)</t>
  </si>
  <si>
    <t>ПРИЛОЖЕНИЕ 2
к решению Совета депутатов
Дивеевского муниципального округа
Нижегородской области "Об исполнении бюджета Дивеевского муниципального района Нижегородской области за 2020 год"
от 14.04.2021 № 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</si>
</sst>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\ _₽"/>
    <numFmt numFmtId="166" formatCode="#,##0.00_р_.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165" fontId="2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0" fillId="2" borderId="0" xfId="0" applyFill="1"/>
    <xf numFmtId="0" fontId="2" fillId="0" borderId="0" xfId="0" applyFont="1" applyAlignment="1">
      <alignment horizontal="right" vertical="center"/>
    </xf>
    <xf numFmtId="43" fontId="2" fillId="2" borderId="1" xfId="0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166" fontId="5" fillId="2" borderId="1" xfId="0" applyNumberFormat="1" applyFont="1" applyFill="1" applyBorder="1" applyAlignment="1">
      <alignment horizontal="right" vertical="center" wrapText="1"/>
    </xf>
    <xf numFmtId="43" fontId="3" fillId="2" borderId="1" xfId="0" applyNumberFormat="1" applyFont="1" applyFill="1" applyBorder="1" applyAlignment="1">
      <alignment horizontal="right" vertical="center" wrapText="1"/>
    </xf>
    <xf numFmtId="43" fontId="1" fillId="2" borderId="0" xfId="0" applyNumberFormat="1" applyFont="1" applyFill="1" applyAlignment="1">
      <alignment vertical="center" wrapText="1"/>
    </xf>
    <xf numFmtId="164" fontId="0" fillId="2" borderId="0" xfId="0" applyNumberFormat="1" applyFill="1" applyAlignment="1">
      <alignment vertical="center"/>
    </xf>
    <xf numFmtId="0" fontId="1" fillId="2" borderId="0" xfId="0" applyFont="1" applyFill="1" applyBorder="1" applyAlignment="1">
      <alignment vertical="center" wrapText="1"/>
    </xf>
    <xf numFmtId="0" fontId="0" fillId="2" borderId="0" xfId="0" applyFill="1" applyBorder="1"/>
    <xf numFmtId="43" fontId="6" fillId="2" borderId="1" xfId="0" applyNumberFormat="1" applyFont="1" applyFill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tabSelected="1" workbookViewId="0">
      <selection activeCell="B1" sqref="B1:C1"/>
    </sheetView>
  </sheetViews>
  <sheetFormatPr defaultRowHeight="15" x14ac:dyDescent="0.25"/>
  <cols>
    <col min="1" max="1" width="52.7109375" style="1" customWidth="1"/>
    <col min="2" max="2" width="21.5703125" style="1" customWidth="1"/>
    <col min="3" max="3" width="19.7109375" style="1" customWidth="1"/>
    <col min="4" max="4" width="15.7109375" customWidth="1"/>
    <col min="5" max="5" width="15.42578125" customWidth="1"/>
    <col min="6" max="6" width="17.28515625" customWidth="1"/>
  </cols>
  <sheetData>
    <row r="1" spans="1:6" ht="143.25" customHeight="1" x14ac:dyDescent="0.25">
      <c r="B1" s="27" t="s">
        <v>82</v>
      </c>
      <c r="C1" s="28"/>
    </row>
    <row r="2" spans="1:6" ht="24.75" customHeight="1" x14ac:dyDescent="0.25">
      <c r="A2" s="25" t="s">
        <v>45</v>
      </c>
      <c r="B2" s="26"/>
      <c r="C2" s="26"/>
    </row>
    <row r="3" spans="1:6" ht="19.5" customHeight="1" x14ac:dyDescent="0.25">
      <c r="A3" s="25" t="s">
        <v>50</v>
      </c>
      <c r="B3" s="25"/>
      <c r="C3" s="25"/>
    </row>
    <row r="4" spans="1:6" ht="15.75" x14ac:dyDescent="0.25">
      <c r="C4" s="12" t="s">
        <v>46</v>
      </c>
    </row>
    <row r="5" spans="1:6" ht="31.5" x14ac:dyDescent="0.25">
      <c r="A5" s="4" t="s">
        <v>0</v>
      </c>
      <c r="B5" s="2" t="s">
        <v>11</v>
      </c>
      <c r="C5" s="2" t="s">
        <v>51</v>
      </c>
      <c r="D5" s="6"/>
    </row>
    <row r="6" spans="1:6" ht="15.75" x14ac:dyDescent="0.25">
      <c r="A6" s="5" t="s">
        <v>3</v>
      </c>
      <c r="B6" s="8">
        <f>SUM(B7:B8)</f>
        <v>112642300</v>
      </c>
      <c r="C6" s="8">
        <f>SUM(C7:C8)</f>
        <v>112642300</v>
      </c>
      <c r="D6" s="6"/>
    </row>
    <row r="7" spans="1:6" ht="15.75" x14ac:dyDescent="0.25">
      <c r="A7" s="3" t="s">
        <v>1</v>
      </c>
      <c r="B7" s="7">
        <v>97642300</v>
      </c>
      <c r="C7" s="7">
        <v>97642300</v>
      </c>
      <c r="D7" s="6"/>
    </row>
    <row r="8" spans="1:6" ht="31.5" x14ac:dyDescent="0.25">
      <c r="A8" s="3" t="s">
        <v>12</v>
      </c>
      <c r="B8" s="7">
        <v>15000000</v>
      </c>
      <c r="C8" s="7">
        <v>15000000</v>
      </c>
      <c r="D8" s="6"/>
    </row>
    <row r="9" spans="1:6" ht="15.75" x14ac:dyDescent="0.25">
      <c r="A9" s="5" t="s">
        <v>4</v>
      </c>
      <c r="B9" s="8">
        <f>SUM(B10:B38)</f>
        <v>501980414.75</v>
      </c>
      <c r="C9" s="8">
        <f>SUM(C10:C38)</f>
        <v>411509671.59000003</v>
      </c>
      <c r="D9" s="6"/>
    </row>
    <row r="10" spans="1:6" s="11" customFormat="1" ht="63" x14ac:dyDescent="0.25">
      <c r="A10" s="9" t="s">
        <v>14</v>
      </c>
      <c r="B10" s="13">
        <v>57585284.109999999</v>
      </c>
      <c r="C10" s="13">
        <v>22153439.239999998</v>
      </c>
      <c r="D10" s="19"/>
      <c r="E10" s="19"/>
      <c r="F10" s="20"/>
    </row>
    <row r="11" spans="1:6" s="11" customFormat="1" ht="31.5" x14ac:dyDescent="0.25">
      <c r="A11" s="9" t="s">
        <v>13</v>
      </c>
      <c r="B11" s="13">
        <v>18752660</v>
      </c>
      <c r="C11" s="13">
        <v>18752460.23</v>
      </c>
      <c r="D11" s="10"/>
    </row>
    <row r="12" spans="1:6" s="11" customFormat="1" ht="47.25" x14ac:dyDescent="0.25">
      <c r="A12" s="9" t="s">
        <v>56</v>
      </c>
      <c r="B12" s="13">
        <v>9581100</v>
      </c>
      <c r="C12" s="13">
        <v>9581099.9900000002</v>
      </c>
      <c r="D12" s="21"/>
      <c r="E12" s="22"/>
      <c r="F12" s="22"/>
    </row>
    <row r="13" spans="1:6" s="11" customFormat="1" ht="94.5" x14ac:dyDescent="0.25">
      <c r="A13" s="9" t="s">
        <v>15</v>
      </c>
      <c r="B13" s="13">
        <v>2469900</v>
      </c>
      <c r="C13" s="13">
        <v>1257094.58</v>
      </c>
      <c r="D13" s="21"/>
      <c r="E13" s="22"/>
      <c r="F13" s="22"/>
    </row>
    <row r="14" spans="1:6" s="11" customFormat="1" ht="35.25" customHeight="1" x14ac:dyDescent="0.25">
      <c r="A14" s="9" t="s">
        <v>53</v>
      </c>
      <c r="B14" s="13">
        <v>1516600</v>
      </c>
      <c r="C14" s="13">
        <v>631173.74</v>
      </c>
      <c r="D14" s="10"/>
    </row>
    <row r="15" spans="1:6" s="11" customFormat="1" ht="31.5" x14ac:dyDescent="0.25">
      <c r="A15" s="9" t="s">
        <v>52</v>
      </c>
      <c r="B15" s="13">
        <v>69305300</v>
      </c>
      <c r="C15" s="13">
        <v>63873228.68</v>
      </c>
      <c r="D15" s="10"/>
    </row>
    <row r="16" spans="1:6" s="11" customFormat="1" ht="63" x14ac:dyDescent="0.25">
      <c r="A16" s="9" t="s">
        <v>55</v>
      </c>
      <c r="B16" s="13">
        <v>697574</v>
      </c>
      <c r="C16" s="13">
        <v>697574</v>
      </c>
      <c r="D16" s="10"/>
    </row>
    <row r="17" spans="1:4" s="11" customFormat="1" ht="63" x14ac:dyDescent="0.25">
      <c r="A17" s="9" t="s">
        <v>54</v>
      </c>
      <c r="B17" s="13">
        <v>1985537</v>
      </c>
      <c r="C17" s="13">
        <v>1985537</v>
      </c>
      <c r="D17" s="10"/>
    </row>
    <row r="18" spans="1:4" s="11" customFormat="1" ht="66" customHeight="1" x14ac:dyDescent="0.25">
      <c r="A18" s="14" t="s">
        <v>57</v>
      </c>
      <c r="B18" s="13">
        <v>528896.36</v>
      </c>
      <c r="C18" s="13">
        <v>528896.36</v>
      </c>
      <c r="D18" s="10"/>
    </row>
    <row r="19" spans="1:4" s="11" customFormat="1" ht="71.25" customHeight="1" x14ac:dyDescent="0.25">
      <c r="A19" s="14" t="s">
        <v>58</v>
      </c>
      <c r="B19" s="13">
        <v>185828.45</v>
      </c>
      <c r="C19" s="13">
        <v>185828.45</v>
      </c>
      <c r="D19" s="10"/>
    </row>
    <row r="20" spans="1:4" s="11" customFormat="1" ht="36" customHeight="1" x14ac:dyDescent="0.25">
      <c r="A20" s="14" t="s">
        <v>59</v>
      </c>
      <c r="B20" s="13">
        <v>481082.25</v>
      </c>
      <c r="C20" s="13">
        <v>481082.25</v>
      </c>
      <c r="D20" s="10"/>
    </row>
    <row r="21" spans="1:4" s="11" customFormat="1" ht="36" customHeight="1" x14ac:dyDescent="0.25">
      <c r="A21" s="14" t="s">
        <v>60</v>
      </c>
      <c r="B21" s="13">
        <v>969454.19</v>
      </c>
      <c r="C21" s="13">
        <v>969454.19</v>
      </c>
      <c r="D21" s="10"/>
    </row>
    <row r="22" spans="1:4" s="11" customFormat="1" ht="15.75" x14ac:dyDescent="0.25">
      <c r="A22" s="14" t="s">
        <v>61</v>
      </c>
      <c r="B22" s="13">
        <v>6246331.2300000004</v>
      </c>
      <c r="C22" s="13">
        <v>6246331.2300000004</v>
      </c>
      <c r="D22" s="10"/>
    </row>
    <row r="23" spans="1:4" s="11" customFormat="1" ht="15.75" x14ac:dyDescent="0.25">
      <c r="A23" s="14" t="s">
        <v>62</v>
      </c>
      <c r="B23" s="13">
        <v>1814871.92</v>
      </c>
      <c r="C23" s="13">
        <v>1814871.92</v>
      </c>
      <c r="D23" s="10"/>
    </row>
    <row r="24" spans="1:4" s="11" customFormat="1" ht="47.25" x14ac:dyDescent="0.25">
      <c r="A24" s="14" t="s">
        <v>63</v>
      </c>
      <c r="B24" s="13">
        <v>3795900</v>
      </c>
      <c r="C24" s="13">
        <v>3795900</v>
      </c>
      <c r="D24" s="10"/>
    </row>
    <row r="25" spans="1:4" s="11" customFormat="1" ht="47.25" x14ac:dyDescent="0.25">
      <c r="A25" s="14" t="s">
        <v>64</v>
      </c>
      <c r="B25" s="13">
        <v>158162.5</v>
      </c>
      <c r="C25" s="13">
        <v>158162.5</v>
      </c>
      <c r="D25" s="10"/>
    </row>
    <row r="26" spans="1:4" s="11" customFormat="1" ht="63" x14ac:dyDescent="0.25">
      <c r="A26" s="14" t="s">
        <v>65</v>
      </c>
      <c r="B26" s="13">
        <v>213786000</v>
      </c>
      <c r="C26" s="13">
        <v>219333769.58000001</v>
      </c>
      <c r="D26" s="10"/>
    </row>
    <row r="27" spans="1:4" s="11" customFormat="1" ht="63" x14ac:dyDescent="0.25">
      <c r="A27" s="14" t="s">
        <v>66</v>
      </c>
      <c r="B27" s="13">
        <v>74362860</v>
      </c>
      <c r="C27" s="13">
        <v>21787083.559999999</v>
      </c>
      <c r="D27" s="10"/>
    </row>
    <row r="28" spans="1:4" s="11" customFormat="1" ht="31.5" x14ac:dyDescent="0.25">
      <c r="A28" s="14" t="s">
        <v>16</v>
      </c>
      <c r="B28" s="13">
        <v>1980798.03</v>
      </c>
      <c r="C28" s="13">
        <v>1980798.03</v>
      </c>
      <c r="D28" s="10"/>
    </row>
    <row r="29" spans="1:4" s="11" customFormat="1" ht="47.25" x14ac:dyDescent="0.25">
      <c r="A29" s="15" t="s">
        <v>10</v>
      </c>
      <c r="B29" s="13">
        <v>1429800</v>
      </c>
      <c r="C29" s="13">
        <v>1429800</v>
      </c>
      <c r="D29" s="10"/>
    </row>
    <row r="30" spans="1:4" s="11" customFormat="1" ht="47.25" x14ac:dyDescent="0.25">
      <c r="A30" s="14" t="s">
        <v>17</v>
      </c>
      <c r="B30" s="13">
        <v>9012500</v>
      </c>
      <c r="C30" s="13">
        <v>8882781.6999999993</v>
      </c>
      <c r="D30" s="10"/>
    </row>
    <row r="31" spans="1:4" s="11" customFormat="1" ht="47.25" x14ac:dyDescent="0.25">
      <c r="A31" s="14" t="s">
        <v>18</v>
      </c>
      <c r="B31" s="13">
        <v>774496</v>
      </c>
      <c r="C31" s="13">
        <v>774496</v>
      </c>
      <c r="D31" s="10"/>
    </row>
    <row r="32" spans="1:4" s="11" customFormat="1" ht="47.25" x14ac:dyDescent="0.25">
      <c r="A32" s="14" t="s">
        <v>19</v>
      </c>
      <c r="B32" s="13">
        <v>5963400</v>
      </c>
      <c r="C32" s="13">
        <v>5963400</v>
      </c>
      <c r="D32" s="10"/>
    </row>
    <row r="33" spans="1:4" s="11" customFormat="1" ht="47.25" x14ac:dyDescent="0.25">
      <c r="A33" s="14" t="s">
        <v>20</v>
      </c>
      <c r="B33" s="13">
        <v>13216800</v>
      </c>
      <c r="C33" s="13">
        <v>13094963.390000001</v>
      </c>
      <c r="D33" s="10"/>
    </row>
    <row r="34" spans="1:4" s="11" customFormat="1" ht="31.5" x14ac:dyDescent="0.25">
      <c r="A34" s="14" t="s">
        <v>8</v>
      </c>
      <c r="B34" s="13">
        <v>649508.24</v>
      </c>
      <c r="C34" s="13">
        <v>624178.5</v>
      </c>
      <c r="D34" s="10"/>
    </row>
    <row r="35" spans="1:4" s="11" customFormat="1" ht="78.75" x14ac:dyDescent="0.25">
      <c r="A35" s="14" t="s">
        <v>67</v>
      </c>
      <c r="B35" s="13">
        <v>804893</v>
      </c>
      <c r="C35" s="13">
        <v>804893</v>
      </c>
      <c r="D35" s="10"/>
    </row>
    <row r="36" spans="1:4" s="11" customFormat="1" ht="31.5" x14ac:dyDescent="0.25">
      <c r="A36" s="14" t="s">
        <v>9</v>
      </c>
      <c r="B36" s="13">
        <v>585200</v>
      </c>
      <c r="C36" s="13">
        <v>381696</v>
      </c>
      <c r="D36" s="10"/>
    </row>
    <row r="37" spans="1:4" ht="94.5" x14ac:dyDescent="0.25">
      <c r="A37" s="14" t="s">
        <v>21</v>
      </c>
      <c r="B37" s="13">
        <v>2619677.4700000002</v>
      </c>
      <c r="C37" s="13">
        <v>2619677.4700000002</v>
      </c>
      <c r="D37" s="6"/>
    </row>
    <row r="38" spans="1:4" ht="47.25" x14ac:dyDescent="0.25">
      <c r="A38" s="14" t="s">
        <v>47</v>
      </c>
      <c r="B38" s="13">
        <v>720000</v>
      </c>
      <c r="C38" s="13">
        <v>720000</v>
      </c>
      <c r="D38" s="6"/>
    </row>
    <row r="39" spans="1:4" ht="16.5" x14ac:dyDescent="0.25">
      <c r="A39" s="16" t="s">
        <v>22</v>
      </c>
      <c r="B39" s="17">
        <f>SUM(B40:B70)</f>
        <v>251274373.03</v>
      </c>
      <c r="C39" s="17">
        <f>SUM(C40:C70)</f>
        <v>250951031.22</v>
      </c>
      <c r="D39" s="6"/>
    </row>
    <row r="40" spans="1:4" ht="63" x14ac:dyDescent="0.25">
      <c r="A40" s="14" t="s">
        <v>23</v>
      </c>
      <c r="B40" s="13">
        <v>42720000</v>
      </c>
      <c r="C40" s="13">
        <v>42720000</v>
      </c>
      <c r="D40" s="6"/>
    </row>
    <row r="41" spans="1:4" ht="78.75" x14ac:dyDescent="0.25">
      <c r="A41" s="9" t="s">
        <v>24</v>
      </c>
      <c r="B41" s="13">
        <v>473500</v>
      </c>
      <c r="C41" s="13">
        <v>473500</v>
      </c>
      <c r="D41" s="6"/>
    </row>
    <row r="42" spans="1:4" ht="47.25" x14ac:dyDescent="0.25">
      <c r="A42" s="9" t="s">
        <v>25</v>
      </c>
      <c r="B42" s="13">
        <v>4462900</v>
      </c>
      <c r="C42" s="13">
        <v>4462900</v>
      </c>
      <c r="D42" s="6"/>
    </row>
    <row r="43" spans="1:4" s="11" customFormat="1" ht="129" customHeight="1" x14ac:dyDescent="0.25">
      <c r="A43" s="9" t="s">
        <v>26</v>
      </c>
      <c r="B43" s="13">
        <v>661700</v>
      </c>
      <c r="C43" s="13">
        <v>661700</v>
      </c>
      <c r="D43" s="10"/>
    </row>
    <row r="44" spans="1:4" s="11" customFormat="1" ht="63" x14ac:dyDescent="0.25">
      <c r="A44" s="9" t="s">
        <v>27</v>
      </c>
      <c r="B44" s="13">
        <v>468700</v>
      </c>
      <c r="C44" s="13">
        <v>468700</v>
      </c>
      <c r="D44" s="10"/>
    </row>
    <row r="45" spans="1:4" ht="63" x14ac:dyDescent="0.25">
      <c r="A45" s="9" t="s">
        <v>6</v>
      </c>
      <c r="B45" s="13">
        <v>397900</v>
      </c>
      <c r="C45" s="13">
        <v>397900</v>
      </c>
      <c r="D45" s="6"/>
    </row>
    <row r="46" spans="1:4" ht="63" x14ac:dyDescent="0.25">
      <c r="A46" s="9" t="s">
        <v>28</v>
      </c>
      <c r="B46" s="13">
        <v>120999700</v>
      </c>
      <c r="C46" s="13">
        <v>120999700</v>
      </c>
      <c r="D46" s="6"/>
    </row>
    <row r="47" spans="1:4" ht="141.75" x14ac:dyDescent="0.25">
      <c r="A47" s="9" t="s">
        <v>68</v>
      </c>
      <c r="B47" s="13">
        <v>1396400</v>
      </c>
      <c r="C47" s="13">
        <v>1396400</v>
      </c>
      <c r="D47" s="6"/>
    </row>
    <row r="48" spans="1:4" ht="94.5" x14ac:dyDescent="0.25">
      <c r="A48" s="9" t="s">
        <v>29</v>
      </c>
      <c r="B48" s="13">
        <v>27661600</v>
      </c>
      <c r="C48" s="13">
        <v>27661600</v>
      </c>
      <c r="D48" s="6"/>
    </row>
    <row r="49" spans="1:4" ht="47.25" x14ac:dyDescent="0.25">
      <c r="A49" s="9" t="s">
        <v>30</v>
      </c>
      <c r="B49" s="13">
        <v>408266.37</v>
      </c>
      <c r="C49" s="13">
        <v>408266.37</v>
      </c>
      <c r="D49" s="6"/>
    </row>
    <row r="50" spans="1:4" ht="220.5" x14ac:dyDescent="0.25">
      <c r="A50" s="9" t="s">
        <v>31</v>
      </c>
      <c r="B50" s="13">
        <v>15104400</v>
      </c>
      <c r="C50" s="13">
        <v>15104400</v>
      </c>
      <c r="D50" s="6"/>
    </row>
    <row r="51" spans="1:4" ht="47.25" x14ac:dyDescent="0.25">
      <c r="A51" s="9" t="s">
        <v>32</v>
      </c>
      <c r="B51" s="13">
        <v>6861952</v>
      </c>
      <c r="C51" s="13">
        <v>6861952</v>
      </c>
      <c r="D51" s="6"/>
    </row>
    <row r="52" spans="1:4" ht="47.25" x14ac:dyDescent="0.25">
      <c r="A52" s="9" t="s">
        <v>73</v>
      </c>
      <c r="B52" s="13">
        <v>1759257.46</v>
      </c>
      <c r="C52" s="13">
        <v>1759257.46</v>
      </c>
      <c r="D52" s="23"/>
    </row>
    <row r="53" spans="1:4" ht="47.25" x14ac:dyDescent="0.25">
      <c r="A53" s="9" t="s">
        <v>74</v>
      </c>
      <c r="B53" s="13">
        <v>2456646.37</v>
      </c>
      <c r="C53" s="13">
        <v>2456646.37</v>
      </c>
      <c r="D53" s="6"/>
    </row>
    <row r="54" spans="1:4" ht="144" customHeight="1" x14ac:dyDescent="0.25">
      <c r="A54" s="9" t="s">
        <v>33</v>
      </c>
      <c r="B54" s="13">
        <v>0</v>
      </c>
      <c r="C54" s="13">
        <v>0</v>
      </c>
      <c r="D54" s="6"/>
    </row>
    <row r="55" spans="1:4" ht="78.75" x14ac:dyDescent="0.25">
      <c r="A55" s="9" t="s">
        <v>34</v>
      </c>
      <c r="B55" s="13">
        <v>277700</v>
      </c>
      <c r="C55" s="13">
        <v>277558.53999999998</v>
      </c>
      <c r="D55" s="6"/>
    </row>
    <row r="56" spans="1:4" ht="79.5" customHeight="1" x14ac:dyDescent="0.25">
      <c r="A56" s="9" t="s">
        <v>7</v>
      </c>
      <c r="B56" s="13">
        <v>3400</v>
      </c>
      <c r="C56" s="13">
        <v>3400</v>
      </c>
      <c r="D56" s="6"/>
    </row>
    <row r="57" spans="1:4" ht="132" customHeight="1" x14ac:dyDescent="0.25">
      <c r="A57" s="9" t="s">
        <v>35</v>
      </c>
      <c r="B57" s="13">
        <v>67900</v>
      </c>
      <c r="C57" s="13">
        <v>67900</v>
      </c>
      <c r="D57" s="6"/>
    </row>
    <row r="58" spans="1:4" ht="157.5" x14ac:dyDescent="0.25">
      <c r="A58" s="9" t="s">
        <v>36</v>
      </c>
      <c r="B58" s="13">
        <v>14000</v>
      </c>
      <c r="C58" s="13">
        <v>14000</v>
      </c>
      <c r="D58" s="6"/>
    </row>
    <row r="59" spans="1:4" ht="47.25" x14ac:dyDescent="0.25">
      <c r="A59" s="9" t="s">
        <v>37</v>
      </c>
      <c r="B59" s="13">
        <v>160762</v>
      </c>
      <c r="C59" s="13">
        <v>160762</v>
      </c>
      <c r="D59" s="6"/>
    </row>
    <row r="60" spans="1:4" ht="102" customHeight="1" x14ac:dyDescent="0.25">
      <c r="A60" s="9" t="s">
        <v>38</v>
      </c>
      <c r="B60" s="13">
        <v>292000</v>
      </c>
      <c r="C60" s="13">
        <v>292000</v>
      </c>
      <c r="D60" s="6"/>
    </row>
    <row r="61" spans="1:4" ht="33.75" customHeight="1" x14ac:dyDescent="0.25">
      <c r="A61" s="9" t="s">
        <v>48</v>
      </c>
      <c r="B61" s="13">
        <v>727512.84</v>
      </c>
      <c r="C61" s="13">
        <v>727512.84</v>
      </c>
      <c r="D61" s="6"/>
    </row>
    <row r="62" spans="1:4" ht="55.5" customHeight="1" x14ac:dyDescent="0.25">
      <c r="A62" s="9" t="s">
        <v>49</v>
      </c>
      <c r="B62" s="13">
        <v>3020600</v>
      </c>
      <c r="C62" s="13">
        <v>2919339.65</v>
      </c>
      <c r="D62" s="6"/>
    </row>
    <row r="63" spans="1:4" ht="47.25" x14ac:dyDescent="0.25">
      <c r="A63" s="9" t="s">
        <v>69</v>
      </c>
      <c r="B63" s="13">
        <v>7794686.4000000004</v>
      </c>
      <c r="C63" s="13">
        <v>7794686.4000000004</v>
      </c>
      <c r="D63" s="6"/>
    </row>
    <row r="64" spans="1:4" ht="47.25" x14ac:dyDescent="0.25">
      <c r="A64" s="9" t="s">
        <v>70</v>
      </c>
      <c r="B64" s="13">
        <v>8738673.5999999996</v>
      </c>
      <c r="C64" s="13">
        <v>8516733.5999999996</v>
      </c>
      <c r="D64" s="6"/>
    </row>
    <row r="65" spans="1:4" ht="47.25" x14ac:dyDescent="0.25">
      <c r="A65" s="9" t="s">
        <v>71</v>
      </c>
      <c r="B65" s="13">
        <v>902700</v>
      </c>
      <c r="C65" s="13">
        <v>902700</v>
      </c>
      <c r="D65" s="6"/>
    </row>
    <row r="66" spans="1:4" s="11" customFormat="1" ht="47.25" x14ac:dyDescent="0.25">
      <c r="A66" s="9" t="s">
        <v>72</v>
      </c>
      <c r="B66" s="13">
        <v>15800</v>
      </c>
      <c r="C66" s="13">
        <v>15800</v>
      </c>
      <c r="D66" s="10"/>
    </row>
    <row r="67" spans="1:4" s="11" customFormat="1" ht="31.5" x14ac:dyDescent="0.25">
      <c r="A67" s="9" t="s">
        <v>77</v>
      </c>
      <c r="B67" s="13">
        <v>517475.76</v>
      </c>
      <c r="C67" s="13">
        <v>517475.76</v>
      </c>
      <c r="D67" s="10"/>
    </row>
    <row r="68" spans="1:4" s="11" customFormat="1" ht="31.5" x14ac:dyDescent="0.25">
      <c r="A68" s="9" t="s">
        <v>78</v>
      </c>
      <c r="B68" s="13">
        <v>181816.24</v>
      </c>
      <c r="C68" s="13">
        <v>181816.24</v>
      </c>
      <c r="D68" s="10"/>
    </row>
    <row r="69" spans="1:4" s="11" customFormat="1" ht="47.25" x14ac:dyDescent="0.25">
      <c r="A69" s="9" t="s">
        <v>75</v>
      </c>
      <c r="B69" s="13">
        <v>2017552.51</v>
      </c>
      <c r="C69" s="13">
        <v>2017552.51</v>
      </c>
      <c r="D69" s="10"/>
    </row>
    <row r="70" spans="1:4" s="11" customFormat="1" ht="56.25" customHeight="1" x14ac:dyDescent="0.25">
      <c r="A70" s="9" t="s">
        <v>76</v>
      </c>
      <c r="B70" s="13">
        <v>708871.48</v>
      </c>
      <c r="C70" s="13">
        <v>708871.48</v>
      </c>
      <c r="D70" s="10"/>
    </row>
    <row r="71" spans="1:4" ht="15.75" x14ac:dyDescent="0.25">
      <c r="A71" s="5" t="s">
        <v>5</v>
      </c>
      <c r="B71" s="24">
        <f>SUM(B72:B80)</f>
        <v>31334192.09</v>
      </c>
      <c r="C71" s="8">
        <f>SUM(C72:C80)</f>
        <v>31323643.289999999</v>
      </c>
      <c r="D71" s="6"/>
    </row>
    <row r="72" spans="1:4" ht="31.5" x14ac:dyDescent="0.25">
      <c r="A72" s="9" t="s">
        <v>39</v>
      </c>
      <c r="B72" s="13">
        <v>12548348</v>
      </c>
      <c r="C72" s="13">
        <v>12548348</v>
      </c>
      <c r="D72" s="6"/>
    </row>
    <row r="73" spans="1:4" ht="15.75" x14ac:dyDescent="0.25">
      <c r="A73" s="9" t="s">
        <v>40</v>
      </c>
      <c r="B73" s="13">
        <v>1367998</v>
      </c>
      <c r="C73" s="13">
        <v>1367998</v>
      </c>
      <c r="D73" s="6"/>
    </row>
    <row r="74" spans="1:4" ht="63" x14ac:dyDescent="0.25">
      <c r="A74" s="9" t="s">
        <v>41</v>
      </c>
      <c r="B74" s="13">
        <v>12490277.65</v>
      </c>
      <c r="C74" s="13">
        <v>12490277.65</v>
      </c>
      <c r="D74" s="6"/>
    </row>
    <row r="75" spans="1:4" ht="63" x14ac:dyDescent="0.25">
      <c r="A75" s="9" t="s">
        <v>42</v>
      </c>
      <c r="B75" s="13">
        <v>1583980.64</v>
      </c>
      <c r="C75" s="13">
        <v>1583980.64</v>
      </c>
      <c r="D75" s="6"/>
    </row>
    <row r="76" spans="1:4" ht="47.25" x14ac:dyDescent="0.25">
      <c r="A76" s="9" t="s">
        <v>43</v>
      </c>
      <c r="B76" s="13">
        <v>57569</v>
      </c>
      <c r="C76" s="13">
        <v>57569</v>
      </c>
      <c r="D76" s="6"/>
    </row>
    <row r="77" spans="1:4" ht="47.25" x14ac:dyDescent="0.25">
      <c r="A77" s="9" t="s">
        <v>44</v>
      </c>
      <c r="B77" s="13">
        <v>2056850</v>
      </c>
      <c r="C77" s="13">
        <v>2056850</v>
      </c>
      <c r="D77" s="6"/>
    </row>
    <row r="78" spans="1:4" ht="47.25" x14ac:dyDescent="0.25">
      <c r="A78" s="9" t="s">
        <v>79</v>
      </c>
      <c r="B78" s="13">
        <v>512820</v>
      </c>
      <c r="C78" s="13">
        <v>512820</v>
      </c>
      <c r="D78" s="6"/>
    </row>
    <row r="79" spans="1:4" ht="31.5" x14ac:dyDescent="0.25">
      <c r="A79" s="9" t="s">
        <v>81</v>
      </c>
      <c r="B79" s="13">
        <v>481600</v>
      </c>
      <c r="C79" s="13">
        <v>481600</v>
      </c>
      <c r="D79" s="6"/>
    </row>
    <row r="80" spans="1:4" ht="31.5" x14ac:dyDescent="0.25">
      <c r="A80" s="9" t="s">
        <v>80</v>
      </c>
      <c r="B80" s="13">
        <v>234748.79999999999</v>
      </c>
      <c r="C80" s="13">
        <v>224200</v>
      </c>
      <c r="D80" s="6"/>
    </row>
    <row r="81" spans="1:4" ht="15.75" x14ac:dyDescent="0.25">
      <c r="A81" s="5" t="s">
        <v>2</v>
      </c>
      <c r="B81" s="18">
        <f>B6+B9+B39+B71</f>
        <v>897231279.87</v>
      </c>
      <c r="C81" s="18">
        <f>C6+C9+C39+C71</f>
        <v>806426646.10000002</v>
      </c>
      <c r="D81" s="6"/>
    </row>
    <row r="82" spans="1:4" x14ac:dyDescent="0.25">
      <c r="D82" s="6"/>
    </row>
    <row r="83" spans="1:4" x14ac:dyDescent="0.25">
      <c r="D83" s="6"/>
    </row>
    <row r="84" spans="1:4" x14ac:dyDescent="0.25">
      <c r="D84" s="6"/>
    </row>
    <row r="85" spans="1:4" x14ac:dyDescent="0.25">
      <c r="D85" s="6"/>
    </row>
    <row r="86" spans="1:4" x14ac:dyDescent="0.25">
      <c r="D86" s="6"/>
    </row>
    <row r="87" spans="1:4" x14ac:dyDescent="0.25">
      <c r="D87" s="6"/>
    </row>
    <row r="88" spans="1:4" x14ac:dyDescent="0.25">
      <c r="D88" s="6"/>
    </row>
    <row r="89" spans="1:4" x14ac:dyDescent="0.25">
      <c r="D89" s="6"/>
    </row>
    <row r="90" spans="1:4" x14ac:dyDescent="0.25">
      <c r="D90" s="6"/>
    </row>
    <row r="91" spans="1:4" x14ac:dyDescent="0.25">
      <c r="D91" s="6"/>
    </row>
    <row r="92" spans="1:4" x14ac:dyDescent="0.25">
      <c r="D92" s="6"/>
    </row>
    <row r="93" spans="1:4" x14ac:dyDescent="0.25">
      <c r="D93" s="6"/>
    </row>
    <row r="94" spans="1:4" x14ac:dyDescent="0.25">
      <c r="D94" s="6"/>
    </row>
    <row r="95" spans="1:4" x14ac:dyDescent="0.25">
      <c r="D95" s="6"/>
    </row>
    <row r="96" spans="1:4" x14ac:dyDescent="0.25">
      <c r="D96" s="6"/>
    </row>
    <row r="97" spans="4:4" x14ac:dyDescent="0.25">
      <c r="D97" s="6"/>
    </row>
    <row r="98" spans="4:4" x14ac:dyDescent="0.25">
      <c r="D98" s="6"/>
    </row>
    <row r="99" spans="4:4" x14ac:dyDescent="0.25">
      <c r="D99" s="6"/>
    </row>
    <row r="100" spans="4:4" x14ac:dyDescent="0.25">
      <c r="D100" s="6"/>
    </row>
    <row r="101" spans="4:4" x14ac:dyDescent="0.25">
      <c r="D101" s="6"/>
    </row>
  </sheetData>
  <mergeCells count="3">
    <mergeCell ref="A2:C2"/>
    <mergeCell ref="B1:C1"/>
    <mergeCell ref="A3:C3"/>
  </mergeCells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управление Финансовое</cp:lastModifiedBy>
  <cp:lastPrinted>2021-03-16T08:22:28Z</cp:lastPrinted>
  <dcterms:created xsi:type="dcterms:W3CDTF">2019-07-23T06:24:40Z</dcterms:created>
  <dcterms:modified xsi:type="dcterms:W3CDTF">2022-03-30T08:51:15Z</dcterms:modified>
</cp:coreProperties>
</file>